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5" i="11" l="1"/>
  <c r="S56" i="11"/>
  <c r="S5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<sst xmlns="http://schemas.openxmlformats.org/spreadsheetml/2006/main" count="163" uniqueCount="130">
  <si>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</si>
  <si>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</si>
  <si>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</si>
  <si>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</si>
  <si>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</si>
  <si>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</si>
  <si>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</si>
  <si>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</si>
  <si>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</si>
  <si>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</si>
  <si>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</si>
  <si>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</si>
  <si>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</si>
  <si>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</si>
  <si>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</si>
  <si>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</si>
  <si>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</si>
  <si>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</si>
  <si>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</si>
  <si>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</si>
  <si>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</si>
  <si>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</si>
  <si>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</si>
  <si>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</si>
  <si>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</si>
  <si>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</si>
  <si>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</si>
  <si>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</si>
  <si>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</si>
  <si>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</si>
  <si>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</si>
  <si>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</si>
  <si>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</si>
  <si>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</si>
  <si>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</si>
  <si>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</si>
  <si>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</si>
  <si>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</si>
  <si>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</si>
  <si>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</si>
  <si>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</si>
  <si>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</si>
  <si>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</si>
  <si>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</si>
  <si>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</si>
  <si>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</si>
  <si>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</si>
  <si>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</si>
  <si>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</si>
  <si>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</si>
  <si>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</si>
  <si>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</si>
  <si>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</si>
  <si>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</si>
  <si>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</si>
  <si>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</si>
  <si>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</si>
  <si>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</si>
  <si>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</si>
  <si>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</si>
  <si>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</si>
  <si>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</si>
  <si>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</si>
  <si>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</si>
  <si>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</si>
  <si>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</si>
  <si>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</si>
  <si>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</si>
  <si>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</si>
  <si>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</si>
  <si>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</si>
  <si>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</si>
  <si>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</si>
  <si>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</si>
  <si>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</si>
  <si>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</si>
  <si>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</si>
  <si>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</si>
  <si>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</si>
  <si>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</si>
  <si>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</si>
  <si>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</si>
  <si>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</si>
  <si>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</si>
  <si>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</si>
  <si>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</si>
  <si>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</si>
  <si>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</si>
  <si>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</si>
  <si>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</si>
  <si>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</si>
  <si>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</si>
  <si>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</si>
  <si>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</si>
  <si>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</si>
  <si>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</si>
  <si>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</si>
  <si>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</si>
  <si>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</si>
  <si>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</si>
  <si>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</si>
  <si>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</si>
  <si>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</si>
  <si>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</si>
  <si>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</si>
  <si>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</si>
  <si>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</si>
  <si>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</si>
  <si>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</si>
  <si>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</si>
  <si>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</si>
  <si>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</si>
  <si>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</si>
  <si>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</si>
  <si>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Проведение Всероссийской переписи населения 2020 года</t>
  </si>
  <si>
    <t>54690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</si>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</sst>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68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83.5703125" style="7" customWidth="1"/>
    <col min="3" max="3" width="15.85546875" style="2" customWidth="1"/>
    <col min="4" max="4" width="21.4257812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2021</v>
      </c>
      <c r="S1" s="16" t="s">
        <v>128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2021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2022 и 2023 годов"</v>
      </c>
    </row>
    <row r="6" spans="1:30" ht="23.25" x14ac:dyDescent="0.25">
      <c r="S6" s="16" t="s">
        <v>129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22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2021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2022 и 2023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26.11.2020 № 521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2021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15</v>
      </c>
      <c r="B15" s="72" t="s">
        <v>16</v>
      </c>
      <c r="C15" s="72" t="s">
        <v>17</v>
      </c>
      <c r="D15" s="72" t="s">
        <v>13</v>
      </c>
      <c r="E15" s="72" t="s">
        <v>18</v>
      </c>
      <c r="F15" s="77" t="s">
        <v>0</v>
      </c>
      <c r="G15" s="78" t="s">
        <v>1</v>
      </c>
      <c r="H15" s="78" t="s">
        <v>19</v>
      </c>
      <c r="I15" s="82" t="s">
        <v>2</v>
      </c>
      <c r="J15" s="71" t="s">
        <v>3</v>
      </c>
      <c r="K15" s="71" t="s">
        <v>4</v>
      </c>
      <c r="L15" s="77" t="s">
        <v>23</v>
      </c>
      <c r="M15" s="77" t="s">
        <v>5</v>
      </c>
      <c r="N15" s="80" t="s">
        <v>10</v>
      </c>
      <c r="O15" s="75" t="s">
        <v>6</v>
      </c>
      <c r="P15" s="75" t="s">
        <v>7</v>
      </c>
      <c r="Q15" s="75" t="s">
        <v>8</v>
      </c>
      <c r="R15" s="75" t="s">
        <v>9</v>
      </c>
      <c r="S15" s="74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2.2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1660</v>
      </c>
      <c r="F18" s="65">
        <v>632.29999999999995</v>
      </c>
      <c r="G18" s="65">
        <v>71.400000000000006</v>
      </c>
      <c r="H18" s="65">
        <v>138.30000000000001</v>
      </c>
      <c r="I18" s="65">
        <v>71.400000000000006</v>
      </c>
      <c r="J18" s="65">
        <v>49.1</v>
      </c>
      <c r="K18" s="65">
        <v>49.1</v>
      </c>
      <c r="L18" s="65">
        <v>22.3</v>
      </c>
      <c r="M18" s="65">
        <v>445.4</v>
      </c>
      <c r="N18" s="65">
        <v>40.5</v>
      </c>
      <c r="O18" s="65">
        <v>160.6</v>
      </c>
      <c r="P18" s="65">
        <v>116</v>
      </c>
      <c r="Q18" s="65">
        <v>160.6</v>
      </c>
      <c r="R18" s="65">
        <v>116</v>
      </c>
      <c r="S18" s="66">
        <f t="shared" ref="S18:S57" si="0">SUM(E18:R18)</f>
        <v>3733.0000000000005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53697</v>
      </c>
      <c r="G19" s="53">
        <v>7833</v>
      </c>
      <c r="H19" s="53">
        <v>6128</v>
      </c>
      <c r="I19" s="53">
        <v>2082</v>
      </c>
      <c r="J19" s="53">
        <v>7852</v>
      </c>
      <c r="K19" s="53">
        <v>2017</v>
      </c>
      <c r="L19" s="53"/>
      <c r="M19" s="53"/>
      <c r="N19" s="53"/>
      <c r="O19" s="53">
        <v>3207</v>
      </c>
      <c r="P19" s="53">
        <v>3015</v>
      </c>
      <c r="Q19" s="53">
        <v>2974</v>
      </c>
      <c r="R19" s="53">
        <v>1728</v>
      </c>
      <c r="S19" s="54">
        <f t="shared" si="0"/>
        <v>90533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8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3844</v>
      </c>
      <c r="G21" s="53">
        <v>3844</v>
      </c>
      <c r="H21" s="53">
        <v>2882</v>
      </c>
      <c r="I21" s="53">
        <v>961</v>
      </c>
      <c r="J21" s="53">
        <v>3844</v>
      </c>
      <c r="K21" s="53">
        <v>961</v>
      </c>
      <c r="L21" s="53">
        <v>554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1036</v>
      </c>
      <c r="S21" s="54">
        <f t="shared" si="0"/>
        <v>31679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1.75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26665</v>
      </c>
      <c r="F22" s="53">
        <v>14008</v>
      </c>
      <c r="G22" s="53">
        <v>2969</v>
      </c>
      <c r="H22" s="53">
        <v>1958</v>
      </c>
      <c r="I22" s="53">
        <v>1445</v>
      </c>
      <c r="J22" s="53">
        <v>3028</v>
      </c>
      <c r="K22" s="53">
        <v>1481</v>
      </c>
      <c r="L22" s="53">
        <v>1668</v>
      </c>
      <c r="M22" s="53">
        <v>5949</v>
      </c>
      <c r="N22" s="53">
        <v>2766</v>
      </c>
      <c r="O22" s="53">
        <v>3225</v>
      </c>
      <c r="P22" s="53">
        <v>2694</v>
      </c>
      <c r="Q22" s="53">
        <v>3468</v>
      </c>
      <c r="R22" s="53">
        <v>2615</v>
      </c>
      <c r="S22" s="54">
        <f t="shared" si="0"/>
        <v>73939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>
        <v>227050</v>
      </c>
      <c r="F23" s="53">
        <v>26796</v>
      </c>
      <c r="G23" s="53">
        <v>2458</v>
      </c>
      <c r="H23" s="53"/>
      <c r="I23" s="53"/>
      <c r="J23" s="53"/>
      <c r="K23" s="53"/>
      <c r="L23" s="53"/>
      <c r="M23" s="53">
        <v>934</v>
      </c>
      <c r="N23" s="53"/>
      <c r="O23" s="53"/>
      <c r="P23" s="53"/>
      <c r="Q23" s="53"/>
      <c r="R23" s="53"/>
      <c r="S23" s="54">
        <f t="shared" si="0"/>
        <v>257238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/>
      <c r="F24" s="53">
        <v>54792.800000000003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4">
        <f t="shared" si="0"/>
        <v>54792.800000000003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4021</v>
      </c>
      <c r="F25" s="53">
        <v>3656</v>
      </c>
      <c r="G25" s="53"/>
      <c r="H25" s="53">
        <v>183</v>
      </c>
      <c r="I25" s="53">
        <v>183</v>
      </c>
      <c r="J25" s="53">
        <v>914</v>
      </c>
      <c r="K25" s="53">
        <v>183</v>
      </c>
      <c r="L25" s="53"/>
      <c r="M25" s="53">
        <v>1097</v>
      </c>
      <c r="N25" s="53">
        <v>183</v>
      </c>
      <c r="O25" s="53"/>
      <c r="P25" s="53">
        <v>183</v>
      </c>
      <c r="Q25" s="53"/>
      <c r="R25" s="53"/>
      <c r="S25" s="54">
        <f t="shared" si="0"/>
        <v>10603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379.5" customHeight="1" x14ac:dyDescent="0.25">
      <c r="A26" s="33" t="s">
        <v>53</v>
      </c>
      <c r="B26" s="34" t="s">
        <v>54</v>
      </c>
      <c r="C26" s="35" t="s">
        <v>55</v>
      </c>
      <c r="D26" s="36" t="s">
        <v>40</v>
      </c>
      <c r="E26" s="53">
        <v>238870.42134</v>
      </c>
      <c r="F26" s="53">
        <v>202603</v>
      </c>
      <c r="G26" s="53">
        <v>34945</v>
      </c>
      <c r="H26" s="53">
        <v>14387</v>
      </c>
      <c r="I26" s="53">
        <v>1526</v>
      </c>
      <c r="J26" s="53">
        <v>58235</v>
      </c>
      <c r="K26" s="53">
        <v>16073</v>
      </c>
      <c r="L26" s="53">
        <v>2199</v>
      </c>
      <c r="M26" s="53">
        <v>53192</v>
      </c>
      <c r="N26" s="53">
        <v>27741</v>
      </c>
      <c r="O26" s="53">
        <v>23380</v>
      </c>
      <c r="P26" s="53">
        <v>22865</v>
      </c>
      <c r="Q26" s="53">
        <v>29124</v>
      </c>
      <c r="R26" s="53">
        <v>19713</v>
      </c>
      <c r="S26" s="54">
        <f t="shared" si="0"/>
        <v>744853.42134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91.25" customHeight="1" x14ac:dyDescent="0.25">
      <c r="A27" s="33" t="s">
        <v>56</v>
      </c>
      <c r="B27" s="34" t="s">
        <v>57</v>
      </c>
      <c r="C27" s="35" t="s">
        <v>58</v>
      </c>
      <c r="D27" s="36" t="s">
        <v>59</v>
      </c>
      <c r="E27" s="53">
        <v>2338542</v>
      </c>
      <c r="F27" s="53">
        <v>1319423</v>
      </c>
      <c r="G27" s="53">
        <v>369759</v>
      </c>
      <c r="H27" s="53">
        <v>252992</v>
      </c>
      <c r="I27" s="53">
        <v>100482</v>
      </c>
      <c r="J27" s="53">
        <v>131996</v>
      </c>
      <c r="K27" s="53">
        <v>118461</v>
      </c>
      <c r="L27" s="53">
        <v>45636</v>
      </c>
      <c r="M27" s="53">
        <v>342259</v>
      </c>
      <c r="N27" s="53">
        <v>116587</v>
      </c>
      <c r="O27" s="53">
        <v>298702</v>
      </c>
      <c r="P27" s="53">
        <v>212578</v>
      </c>
      <c r="Q27" s="53">
        <v>226038</v>
      </c>
      <c r="R27" s="53">
        <v>212977</v>
      </c>
      <c r="S27" s="54">
        <f t="shared" si="0"/>
        <v>6086432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13.25" customHeight="1" x14ac:dyDescent="0.25">
      <c r="A28" s="33" t="s">
        <v>60</v>
      </c>
      <c r="B28" s="34" t="s">
        <v>61</v>
      </c>
      <c r="C28" s="35" t="s">
        <v>62</v>
      </c>
      <c r="D28" s="36" t="s">
        <v>59</v>
      </c>
      <c r="E28" s="53">
        <v>155444.58507999999</v>
      </c>
      <c r="F28" s="53">
        <v>74206.34186</v>
      </c>
      <c r="G28" s="53">
        <v>14661.519619999999</v>
      </c>
      <c r="H28" s="53">
        <v>10532.672280000001</v>
      </c>
      <c r="I28" s="53">
        <v>3335.2</v>
      </c>
      <c r="J28" s="53">
        <v>3566.4</v>
      </c>
      <c r="K28" s="53">
        <v>8576</v>
      </c>
      <c r="L28" s="53">
        <v>2344</v>
      </c>
      <c r="M28" s="53">
        <v>13809.86116</v>
      </c>
      <c r="N28" s="53">
        <v>12004.8</v>
      </c>
      <c r="O28" s="53">
        <v>21268</v>
      </c>
      <c r="P28" s="53">
        <v>11614.4</v>
      </c>
      <c r="Q28" s="53">
        <v>17210.400000000001</v>
      </c>
      <c r="R28" s="53">
        <v>14572.8</v>
      </c>
      <c r="S28" s="54">
        <f t="shared" si="0"/>
        <v>363146.98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49.25" customHeight="1" x14ac:dyDescent="0.25">
      <c r="A29" s="33" t="s">
        <v>63</v>
      </c>
      <c r="B29" s="34" t="s">
        <v>64</v>
      </c>
      <c r="C29" s="35" t="s">
        <v>65</v>
      </c>
      <c r="D29" s="36" t="s">
        <v>59</v>
      </c>
      <c r="E29" s="53">
        <v>44.7</v>
      </c>
      <c r="F29" s="53">
        <v>89.4</v>
      </c>
      <c r="G29" s="53"/>
      <c r="H29" s="53"/>
      <c r="I29" s="53"/>
      <c r="J29" s="53"/>
      <c r="K29" s="53">
        <v>44.7</v>
      </c>
      <c r="L29" s="53"/>
      <c r="M29" s="53"/>
      <c r="N29" s="53">
        <v>48.1</v>
      </c>
      <c r="O29" s="53"/>
      <c r="P29" s="53">
        <v>48.1</v>
      </c>
      <c r="Q29" s="53"/>
      <c r="R29" s="53"/>
      <c r="S29" s="54">
        <f t="shared" si="0"/>
        <v>275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9.25" customHeight="1" x14ac:dyDescent="0.25">
      <c r="A30" s="33" t="s">
        <v>66</v>
      </c>
      <c r="B30" s="34" t="s">
        <v>64</v>
      </c>
      <c r="C30" s="35" t="s">
        <v>65</v>
      </c>
      <c r="D30" s="36" t="s">
        <v>67</v>
      </c>
      <c r="E30" s="53">
        <v>402.2</v>
      </c>
      <c r="F30" s="53">
        <v>89.4</v>
      </c>
      <c r="G30" s="53"/>
      <c r="H30" s="53"/>
      <c r="I30" s="53"/>
      <c r="J30" s="53"/>
      <c r="K30" s="53"/>
      <c r="L30" s="53"/>
      <c r="M30" s="53">
        <v>44.7</v>
      </c>
      <c r="N30" s="53"/>
      <c r="O30" s="53"/>
      <c r="P30" s="53"/>
      <c r="Q30" s="53"/>
      <c r="R30" s="53"/>
      <c r="S30" s="54">
        <f t="shared" si="0"/>
        <v>536.30000000000007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69</v>
      </c>
      <c r="C31" s="35" t="s">
        <v>70</v>
      </c>
      <c r="D31" s="36" t="s">
        <v>40</v>
      </c>
      <c r="E31" s="53">
        <v>1200</v>
      </c>
      <c r="F31" s="53">
        <v>300</v>
      </c>
      <c r="G31" s="53">
        <v>150</v>
      </c>
      <c r="H31" s="53">
        <v>150</v>
      </c>
      <c r="I31" s="53">
        <v>150</v>
      </c>
      <c r="J31" s="53">
        <v>150</v>
      </c>
      <c r="K31" s="53">
        <v>150</v>
      </c>
      <c r="L31" s="53"/>
      <c r="M31" s="53">
        <v>300</v>
      </c>
      <c r="N31" s="53">
        <v>150</v>
      </c>
      <c r="O31" s="53">
        <v>150</v>
      </c>
      <c r="P31" s="53">
        <v>300</v>
      </c>
      <c r="Q31" s="53">
        <v>300</v>
      </c>
      <c r="R31" s="53">
        <v>150</v>
      </c>
      <c r="S31" s="54">
        <f t="shared" si="0"/>
        <v>3600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50.75" customHeight="1" x14ac:dyDescent="0.25">
      <c r="A32" s="33" t="s">
        <v>71</v>
      </c>
      <c r="B32" s="34" t="s">
        <v>72</v>
      </c>
      <c r="C32" s="35" t="s">
        <v>73</v>
      </c>
      <c r="D32" s="36" t="s">
        <v>59</v>
      </c>
      <c r="E32" s="53">
        <v>128261</v>
      </c>
      <c r="F32" s="53">
        <v>38687.653290000002</v>
      </c>
      <c r="G32" s="53">
        <v>3979.2644799999998</v>
      </c>
      <c r="H32" s="53">
        <v>2207</v>
      </c>
      <c r="I32" s="53">
        <v>1140</v>
      </c>
      <c r="J32" s="53">
        <v>4406.2754599999998</v>
      </c>
      <c r="K32" s="53">
        <v>958</v>
      </c>
      <c r="L32" s="53">
        <v>472.14634999999998</v>
      </c>
      <c r="M32" s="53">
        <v>14579</v>
      </c>
      <c r="N32" s="53">
        <v>2986</v>
      </c>
      <c r="O32" s="53">
        <v>5782.6428800000003</v>
      </c>
      <c r="P32" s="53">
        <v>2844.3918899999999</v>
      </c>
      <c r="Q32" s="53">
        <v>5563.0449600000002</v>
      </c>
      <c r="R32" s="53">
        <v>4639.2204700000002</v>
      </c>
      <c r="S32" s="54">
        <f t="shared" si="0"/>
        <v>216505.63978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9.25" customHeight="1" x14ac:dyDescent="0.25">
      <c r="A33" s="33" t="s">
        <v>74</v>
      </c>
      <c r="B33" s="34" t="s">
        <v>75</v>
      </c>
      <c r="C33" s="35" t="s">
        <v>76</v>
      </c>
      <c r="D33" s="36" t="s">
        <v>59</v>
      </c>
      <c r="E33" s="53">
        <v>1860870</v>
      </c>
      <c r="F33" s="53">
        <v>794212.10991999996</v>
      </c>
      <c r="G33" s="53">
        <v>146100</v>
      </c>
      <c r="H33" s="53">
        <v>119012</v>
      </c>
      <c r="I33" s="53">
        <v>26300</v>
      </c>
      <c r="J33" s="53">
        <v>80070</v>
      </c>
      <c r="K33" s="53">
        <v>38470</v>
      </c>
      <c r="L33" s="53">
        <v>17946</v>
      </c>
      <c r="M33" s="53">
        <v>295099</v>
      </c>
      <c r="N33" s="53">
        <v>45852</v>
      </c>
      <c r="O33" s="53">
        <v>63762</v>
      </c>
      <c r="P33" s="53">
        <v>53867</v>
      </c>
      <c r="Q33" s="53">
        <v>77183</v>
      </c>
      <c r="R33" s="53">
        <v>51687</v>
      </c>
      <c r="S33" s="54">
        <f t="shared" si="0"/>
        <v>3670430.1099199997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1.75" x14ac:dyDescent="0.25">
      <c r="A34" s="33" t="s">
        <v>77</v>
      </c>
      <c r="B34" s="34" t="s">
        <v>78</v>
      </c>
      <c r="C34" s="35" t="s">
        <v>79</v>
      </c>
      <c r="D34" s="36" t="s">
        <v>80</v>
      </c>
      <c r="E34" s="53">
        <v>363338</v>
      </c>
      <c r="F34" s="53">
        <v>62234</v>
      </c>
      <c r="G34" s="53">
        <v>28678</v>
      </c>
      <c r="H34" s="53">
        <v>16554</v>
      </c>
      <c r="I34" s="53">
        <v>3510</v>
      </c>
      <c r="J34" s="53">
        <v>29846</v>
      </c>
      <c r="K34" s="53">
        <v>2438</v>
      </c>
      <c r="L34" s="53">
        <v>637</v>
      </c>
      <c r="M34" s="53">
        <v>20040</v>
      </c>
      <c r="N34" s="53">
        <v>4667</v>
      </c>
      <c r="O34" s="53">
        <v>7101</v>
      </c>
      <c r="P34" s="53">
        <v>5217</v>
      </c>
      <c r="Q34" s="53">
        <v>15843</v>
      </c>
      <c r="R34" s="53">
        <v>20613</v>
      </c>
      <c r="S34" s="54">
        <f t="shared" si="0"/>
        <v>580716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13.25" customHeight="1" x14ac:dyDescent="0.25">
      <c r="A35" s="33" t="s">
        <v>81</v>
      </c>
      <c r="B35" s="34" t="s">
        <v>82</v>
      </c>
      <c r="C35" s="35" t="s">
        <v>83</v>
      </c>
      <c r="D35" s="36" t="s">
        <v>59</v>
      </c>
      <c r="E35" s="53">
        <v>30686</v>
      </c>
      <c r="F35" s="53">
        <v>15230</v>
      </c>
      <c r="G35" s="53">
        <v>3163</v>
      </c>
      <c r="H35" s="53">
        <v>2173</v>
      </c>
      <c r="I35" s="53">
        <v>545</v>
      </c>
      <c r="J35" s="53">
        <v>450</v>
      </c>
      <c r="K35" s="53">
        <v>1088</v>
      </c>
      <c r="L35" s="53">
        <v>298</v>
      </c>
      <c r="M35" s="53">
        <v>4407</v>
      </c>
      <c r="N35" s="53">
        <v>782</v>
      </c>
      <c r="O35" s="53">
        <v>1797</v>
      </c>
      <c r="P35" s="53">
        <v>1384</v>
      </c>
      <c r="Q35" s="53">
        <v>1325</v>
      </c>
      <c r="R35" s="53">
        <v>1250</v>
      </c>
      <c r="S35" s="54">
        <f t="shared" si="0"/>
        <v>64578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6.5" customHeight="1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123</v>
      </c>
      <c r="H36" s="53">
        <v>53.8</v>
      </c>
      <c r="I36" s="53">
        <v>20.7</v>
      </c>
      <c r="J36" s="53">
        <v>99.3</v>
      </c>
      <c r="K36" s="53">
        <v>35.700000000000003</v>
      </c>
      <c r="L36" s="53"/>
      <c r="M36" s="53">
        <v>209</v>
      </c>
      <c r="N36" s="53">
        <v>30.7</v>
      </c>
      <c r="O36" s="53">
        <v>56.1</v>
      </c>
      <c r="P36" s="53">
        <v>48.5</v>
      </c>
      <c r="Q36" s="53">
        <v>47.4</v>
      </c>
      <c r="R36" s="53">
        <v>17.2</v>
      </c>
      <c r="S36" s="54">
        <f t="shared" si="0"/>
        <v>741.40000000000009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91.5" customHeight="1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23387.8</v>
      </c>
      <c r="F37" s="53">
        <v>25143.1</v>
      </c>
      <c r="G37" s="53">
        <v>7465.5</v>
      </c>
      <c r="H37" s="53">
        <v>4070.1</v>
      </c>
      <c r="I37" s="53">
        <v>1250.5</v>
      </c>
      <c r="J37" s="53">
        <v>4796</v>
      </c>
      <c r="K37" s="53">
        <v>3359</v>
      </c>
      <c r="L37" s="53"/>
      <c r="M37" s="53">
        <v>8132.9</v>
      </c>
      <c r="N37" s="53">
        <v>6039.6</v>
      </c>
      <c r="O37" s="53">
        <v>2197.6999999999998</v>
      </c>
      <c r="P37" s="53">
        <v>4117.3</v>
      </c>
      <c r="Q37" s="53">
        <v>1905.8</v>
      </c>
      <c r="R37" s="53"/>
      <c r="S37" s="54">
        <f t="shared" si="0"/>
        <v>91865.3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47" customHeight="1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216158.91052999999</v>
      </c>
      <c r="F38" s="53">
        <v>124992.8</v>
      </c>
      <c r="G38" s="53"/>
      <c r="H38" s="53"/>
      <c r="I38" s="53"/>
      <c r="J38" s="53">
        <v>4125</v>
      </c>
      <c r="K38" s="53"/>
      <c r="L38" s="53"/>
      <c r="M38" s="53">
        <v>5863.1</v>
      </c>
      <c r="N38" s="53">
        <v>4266.2</v>
      </c>
      <c r="O38" s="53"/>
      <c r="P38" s="53"/>
      <c r="Q38" s="53"/>
      <c r="R38" s="53"/>
      <c r="S38" s="54">
        <f t="shared" si="0"/>
        <v>355406.01052999997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92.75" customHeight="1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801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8488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01.25" x14ac:dyDescent="0.25">
      <c r="A40" s="33" t="s">
        <v>100</v>
      </c>
      <c r="B40" s="34" t="s">
        <v>101</v>
      </c>
      <c r="C40" s="35" t="s">
        <v>102</v>
      </c>
      <c r="D40" s="36" t="s">
        <v>103</v>
      </c>
      <c r="E40" s="53"/>
      <c r="F40" s="53">
        <v>4182.3999999999996</v>
      </c>
      <c r="G40" s="53">
        <v>791.4</v>
      </c>
      <c r="H40" s="53">
        <v>1254</v>
      </c>
      <c r="I40" s="53">
        <v>627</v>
      </c>
      <c r="J40" s="53">
        <v>209</v>
      </c>
      <c r="K40" s="53">
        <v>418</v>
      </c>
      <c r="L40" s="53">
        <v>238.9</v>
      </c>
      <c r="M40" s="53"/>
      <c r="N40" s="53">
        <v>635.4</v>
      </c>
      <c r="O40" s="53">
        <v>1569.4</v>
      </c>
      <c r="P40" s="53">
        <v>1457.2</v>
      </c>
      <c r="Q40" s="53">
        <v>1345.2</v>
      </c>
      <c r="R40" s="53">
        <v>1345.2</v>
      </c>
      <c r="S40" s="54">
        <f t="shared" si="0"/>
        <v>14073.1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9.5" x14ac:dyDescent="0.3">
      <c r="A41" s="49"/>
      <c r="B41" s="50" t="s">
        <v>104</v>
      </c>
      <c r="C41" s="47" t="s">
        <v>102</v>
      </c>
      <c r="D41" s="51"/>
      <c r="E41" s="55"/>
      <c r="F41" s="55">
        <v>4182.3999999999996</v>
      </c>
      <c r="G41" s="55">
        <v>791.4</v>
      </c>
      <c r="H41" s="55">
        <v>1254</v>
      </c>
      <c r="I41" s="55">
        <v>627</v>
      </c>
      <c r="J41" s="55">
        <v>209</v>
      </c>
      <c r="K41" s="55">
        <v>418</v>
      </c>
      <c r="L41" s="55">
        <v>238.9</v>
      </c>
      <c r="M41" s="55"/>
      <c r="N41" s="55">
        <v>635.4</v>
      </c>
      <c r="O41" s="55">
        <v>1569.4</v>
      </c>
      <c r="P41" s="55">
        <v>1457.2</v>
      </c>
      <c r="Q41" s="55">
        <v>1345.2</v>
      </c>
      <c r="R41" s="55">
        <v>1345.2</v>
      </c>
      <c r="S41" s="56">
        <f t="shared" si="0"/>
        <v>14073.1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3"/>
    </row>
    <row r="42" spans="1:30" ht="101.25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>
        <v>48.375</v>
      </c>
      <c r="F42" s="53"/>
      <c r="G42" s="53"/>
      <c r="H42" s="53"/>
      <c r="I42" s="53"/>
      <c r="J42" s="53">
        <v>115.944</v>
      </c>
      <c r="K42" s="53"/>
      <c r="L42" s="53"/>
      <c r="M42" s="53">
        <v>17.701000000000001</v>
      </c>
      <c r="N42" s="53">
        <v>13.432</v>
      </c>
      <c r="O42" s="53"/>
      <c r="P42" s="53"/>
      <c r="Q42" s="53">
        <v>95.649000000000001</v>
      </c>
      <c r="R42" s="53">
        <v>62.698999999999998</v>
      </c>
      <c r="S42" s="54">
        <f t="shared" si="0"/>
        <v>353.8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19.5" x14ac:dyDescent="0.3">
      <c r="A43" s="49"/>
      <c r="B43" s="50" t="s">
        <v>104</v>
      </c>
      <c r="C43" s="47" t="s">
        <v>107</v>
      </c>
      <c r="D43" s="51"/>
      <c r="E43" s="55">
        <v>48.375</v>
      </c>
      <c r="F43" s="55"/>
      <c r="G43" s="55"/>
      <c r="H43" s="55"/>
      <c r="I43" s="55"/>
      <c r="J43" s="55">
        <v>115.944</v>
      </c>
      <c r="K43" s="55"/>
      <c r="L43" s="55"/>
      <c r="M43" s="55">
        <v>17.701000000000001</v>
      </c>
      <c r="N43" s="55">
        <v>13.432</v>
      </c>
      <c r="O43" s="55"/>
      <c r="P43" s="55"/>
      <c r="Q43" s="55">
        <v>95.649000000000001</v>
      </c>
      <c r="R43" s="55">
        <v>62.698999999999998</v>
      </c>
      <c r="S43" s="56">
        <f t="shared" si="0"/>
        <v>353.8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41.75" x14ac:dyDescent="0.25">
      <c r="A44" s="33" t="s">
        <v>109</v>
      </c>
      <c r="B44" s="34" t="s">
        <v>110</v>
      </c>
      <c r="C44" s="35" t="s">
        <v>111</v>
      </c>
      <c r="D44" s="36" t="s">
        <v>40</v>
      </c>
      <c r="E44" s="53">
        <v>2296.6999999999998</v>
      </c>
      <c r="F44" s="53">
        <v>1238.9425900000001</v>
      </c>
      <c r="G44" s="53">
        <v>181.30867000000001</v>
      </c>
      <c r="H44" s="53">
        <v>86.419780000000003</v>
      </c>
      <c r="I44" s="53"/>
      <c r="J44" s="53">
        <v>240.33336</v>
      </c>
      <c r="K44" s="53">
        <v>61.8</v>
      </c>
      <c r="L44" s="53"/>
      <c r="M44" s="53">
        <v>398.91942</v>
      </c>
      <c r="N44" s="53">
        <v>208.70373000000001</v>
      </c>
      <c r="O44" s="53">
        <v>120.87245</v>
      </c>
      <c r="P44" s="53">
        <v>125.1</v>
      </c>
      <c r="Q44" s="53">
        <v>93.8</v>
      </c>
      <c r="R44" s="53">
        <v>125.1</v>
      </c>
      <c r="S44" s="54">
        <f t="shared" si="0"/>
        <v>5178.0000000000009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112</v>
      </c>
      <c r="C45" s="47" t="s">
        <v>111</v>
      </c>
      <c r="D45" s="51"/>
      <c r="E45" s="55">
        <v>2296.6999999999998</v>
      </c>
      <c r="F45" s="55">
        <v>1238.9425900000001</v>
      </c>
      <c r="G45" s="55">
        <v>181.30867000000001</v>
      </c>
      <c r="H45" s="55">
        <v>86.419780000000003</v>
      </c>
      <c r="I45" s="55"/>
      <c r="J45" s="55">
        <v>240.33336</v>
      </c>
      <c r="K45" s="55">
        <v>61.8</v>
      </c>
      <c r="L45" s="55"/>
      <c r="M45" s="55">
        <v>398.91942</v>
      </c>
      <c r="N45" s="55">
        <v>208.70373000000001</v>
      </c>
      <c r="O45" s="55">
        <v>120.87245</v>
      </c>
      <c r="P45" s="55">
        <v>125.1</v>
      </c>
      <c r="Q45" s="55">
        <v>93.8</v>
      </c>
      <c r="R45" s="55">
        <v>125.1</v>
      </c>
      <c r="S45" s="56">
        <f t="shared" si="0"/>
        <v>5178.0000000000009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82.25" x14ac:dyDescent="0.25">
      <c r="A46" s="33" t="s">
        <v>113</v>
      </c>
      <c r="B46" s="34" t="s">
        <v>114</v>
      </c>
      <c r="C46" s="35" t="s">
        <v>115</v>
      </c>
      <c r="D46" s="36" t="s">
        <v>29</v>
      </c>
      <c r="E46" s="53">
        <v>3491.5272</v>
      </c>
      <c r="F46" s="53">
        <v>457.24160000000001</v>
      </c>
      <c r="G46" s="53">
        <v>2.9975999999999998</v>
      </c>
      <c r="H46" s="53">
        <v>54.028599999999997</v>
      </c>
      <c r="I46" s="53"/>
      <c r="J46" s="53">
        <v>2.3199999999999998</v>
      </c>
      <c r="K46" s="53"/>
      <c r="L46" s="53"/>
      <c r="M46" s="53">
        <v>229.54060000000001</v>
      </c>
      <c r="N46" s="53">
        <v>25.854299999999999</v>
      </c>
      <c r="O46" s="53">
        <v>147.44188</v>
      </c>
      <c r="P46" s="53">
        <v>37.095300000000002</v>
      </c>
      <c r="Q46" s="53"/>
      <c r="R46" s="53">
        <v>212.2182</v>
      </c>
      <c r="S46" s="54">
        <f t="shared" si="0"/>
        <v>4660.2652800000005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19.5" x14ac:dyDescent="0.3">
      <c r="A47" s="49"/>
      <c r="B47" s="50" t="s">
        <v>104</v>
      </c>
      <c r="C47" s="47" t="s">
        <v>115</v>
      </c>
      <c r="D47" s="51"/>
      <c r="E47" s="55">
        <v>3491.5272</v>
      </c>
      <c r="F47" s="55">
        <v>457.24160000000001</v>
      </c>
      <c r="G47" s="55">
        <v>2.9975999999999998</v>
      </c>
      <c r="H47" s="55">
        <v>54.028599999999997</v>
      </c>
      <c r="I47" s="55"/>
      <c r="J47" s="55">
        <v>2.3199999999999998</v>
      </c>
      <c r="K47" s="55"/>
      <c r="L47" s="55"/>
      <c r="M47" s="55">
        <v>229.54060000000001</v>
      </c>
      <c r="N47" s="55">
        <v>25.854299999999999</v>
      </c>
      <c r="O47" s="55">
        <v>147.44188</v>
      </c>
      <c r="P47" s="55">
        <v>37.095300000000002</v>
      </c>
      <c r="Q47" s="55"/>
      <c r="R47" s="55">
        <v>212.2182</v>
      </c>
      <c r="S47" s="56">
        <f t="shared" si="0"/>
        <v>4660.2652800000005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162" x14ac:dyDescent="0.25">
      <c r="A48" s="33" t="s">
        <v>116</v>
      </c>
      <c r="B48" s="34" t="s">
        <v>117</v>
      </c>
      <c r="C48" s="35" t="s">
        <v>118</v>
      </c>
      <c r="D48" s="36" t="s">
        <v>87</v>
      </c>
      <c r="E48" s="53"/>
      <c r="F48" s="53"/>
      <c r="G48" s="53">
        <v>1523.1</v>
      </c>
      <c r="H48" s="53">
        <v>666.7</v>
      </c>
      <c r="I48" s="53">
        <v>256.10000000000002</v>
      </c>
      <c r="J48" s="53">
        <v>1230.7</v>
      </c>
      <c r="K48" s="53">
        <v>441.7</v>
      </c>
      <c r="L48" s="53">
        <v>45.4</v>
      </c>
      <c r="M48" s="53">
        <v>2589</v>
      </c>
      <c r="N48" s="53">
        <v>412.2</v>
      </c>
      <c r="O48" s="53">
        <v>752.6</v>
      </c>
      <c r="P48" s="53">
        <v>651.5</v>
      </c>
      <c r="Q48" s="53">
        <v>635.79999999999995</v>
      </c>
      <c r="R48" s="53">
        <v>230.3</v>
      </c>
      <c r="S48" s="54">
        <f t="shared" si="0"/>
        <v>9435.0999999999985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19.5" x14ac:dyDescent="0.3">
      <c r="A49" s="49"/>
      <c r="B49" s="50" t="s">
        <v>104</v>
      </c>
      <c r="C49" s="47" t="s">
        <v>118</v>
      </c>
      <c r="D49" s="51"/>
      <c r="E49" s="55"/>
      <c r="F49" s="55"/>
      <c r="G49" s="55">
        <v>1523.1</v>
      </c>
      <c r="H49" s="55">
        <v>666.7</v>
      </c>
      <c r="I49" s="55">
        <v>256.10000000000002</v>
      </c>
      <c r="J49" s="55">
        <v>1230.7</v>
      </c>
      <c r="K49" s="55">
        <v>441.7</v>
      </c>
      <c r="L49" s="55">
        <v>45.4</v>
      </c>
      <c r="M49" s="55">
        <v>2589</v>
      </c>
      <c r="N49" s="55">
        <v>412.2</v>
      </c>
      <c r="O49" s="55">
        <v>752.6</v>
      </c>
      <c r="P49" s="55">
        <v>651.5</v>
      </c>
      <c r="Q49" s="55">
        <v>635.79999999999995</v>
      </c>
      <c r="R49" s="55">
        <v>230.3</v>
      </c>
      <c r="S49" s="56">
        <f t="shared" si="0"/>
        <v>9435.0999999999985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21.5" x14ac:dyDescent="0.25">
      <c r="A50" s="33" t="s">
        <v>119</v>
      </c>
      <c r="B50" s="34" t="s">
        <v>120</v>
      </c>
      <c r="C50" s="35" t="s">
        <v>121</v>
      </c>
      <c r="D50" s="36" t="s">
        <v>95</v>
      </c>
      <c r="E50" s="53">
        <v>14587.78947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4">
        <f t="shared" si="0"/>
        <v>14587.78947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112</v>
      </c>
      <c r="C51" s="47" t="s">
        <v>121</v>
      </c>
      <c r="D51" s="51"/>
      <c r="E51" s="55">
        <v>13858.4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>
        <f t="shared" si="0"/>
        <v>13858.4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81" x14ac:dyDescent="0.25">
      <c r="A52" s="33" t="s">
        <v>122</v>
      </c>
      <c r="B52" s="34" t="s">
        <v>123</v>
      </c>
      <c r="C52" s="35" t="s">
        <v>124</v>
      </c>
      <c r="D52" s="36" t="s">
        <v>59</v>
      </c>
      <c r="E52" s="53">
        <v>139110.18679000001</v>
      </c>
      <c r="F52" s="53">
        <v>62473.78039</v>
      </c>
      <c r="G52" s="53">
        <v>10229.583549999999</v>
      </c>
      <c r="H52" s="53">
        <v>9606.5692799999997</v>
      </c>
      <c r="I52" s="53">
        <v>1320.90328</v>
      </c>
      <c r="J52" s="53">
        <v>1185.2811200000001</v>
      </c>
      <c r="K52" s="53">
        <v>2331.0057900000002</v>
      </c>
      <c r="L52" s="53">
        <v>881.54399999999998</v>
      </c>
      <c r="M52" s="53">
        <v>26326.238020000001</v>
      </c>
      <c r="N52" s="53">
        <v>4270.6851399999996</v>
      </c>
      <c r="O52" s="53">
        <v>5689.0668400000004</v>
      </c>
      <c r="P52" s="53">
        <v>5008.1306000000004</v>
      </c>
      <c r="Q52" s="53">
        <v>4974.2250700000004</v>
      </c>
      <c r="R52" s="53">
        <v>4331.4325600000002</v>
      </c>
      <c r="S52" s="54">
        <f t="shared" si="0"/>
        <v>277738.63242999994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37.5" x14ac:dyDescent="0.3">
      <c r="A53" s="49"/>
      <c r="B53" s="50" t="s">
        <v>112</v>
      </c>
      <c r="C53" s="47" t="s">
        <v>124</v>
      </c>
      <c r="D53" s="51"/>
      <c r="E53" s="55">
        <v>132154.67705</v>
      </c>
      <c r="F53" s="55">
        <v>59350.091189999999</v>
      </c>
      <c r="G53" s="55">
        <v>9718.1043399999999</v>
      </c>
      <c r="H53" s="55">
        <v>9126.2407899999998</v>
      </c>
      <c r="I53" s="55">
        <v>1254.8581099999999</v>
      </c>
      <c r="J53" s="55">
        <v>1126.0170599999999</v>
      </c>
      <c r="K53" s="55">
        <v>2214.4554899999998</v>
      </c>
      <c r="L53" s="55">
        <v>837.46680000000003</v>
      </c>
      <c r="M53" s="55">
        <v>25009.926039999998</v>
      </c>
      <c r="N53" s="55">
        <v>4057.1508699999999</v>
      </c>
      <c r="O53" s="55">
        <v>5404.61348</v>
      </c>
      <c r="P53" s="55">
        <v>4757.7240599999996</v>
      </c>
      <c r="Q53" s="55">
        <v>4725.5137999999997</v>
      </c>
      <c r="R53" s="55">
        <v>4114.8609200000001</v>
      </c>
      <c r="S53" s="56">
        <f t="shared" si="0"/>
        <v>263851.7</v>
      </c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3"/>
    </row>
    <row r="54" spans="1:30" ht="20.25" x14ac:dyDescent="0.25">
      <c r="A54" s="38"/>
      <c r="B54" s="39" t="s">
        <v>125</v>
      </c>
      <c r="C54" s="40"/>
      <c r="D54" s="41"/>
      <c r="E54" s="57">
        <v>5794552.1954100002</v>
      </c>
      <c r="F54" s="57">
        <v>2888274.2696500001</v>
      </c>
      <c r="G54" s="57">
        <v>641971.07392</v>
      </c>
      <c r="H54" s="57">
        <v>446209.58993999998</v>
      </c>
      <c r="I54" s="57">
        <v>146326.80327999999</v>
      </c>
      <c r="J54" s="57">
        <v>337531.65393999999</v>
      </c>
      <c r="K54" s="57">
        <v>198718.00579</v>
      </c>
      <c r="L54" s="57">
        <v>74236.290349999996</v>
      </c>
      <c r="M54" s="57">
        <v>801848.3602</v>
      </c>
      <c r="N54" s="57">
        <v>231955.17517</v>
      </c>
      <c r="O54" s="57">
        <v>441313.42404999997</v>
      </c>
      <c r="P54" s="57">
        <v>330415.71779000002</v>
      </c>
      <c r="Q54" s="57">
        <v>390531.91902999999</v>
      </c>
      <c r="R54" s="57">
        <v>338630.17022999999</v>
      </c>
      <c r="S54" s="57">
        <f t="shared" si="0"/>
        <v>13062514.648749998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20.25" x14ac:dyDescent="0.25">
      <c r="A55" s="38"/>
      <c r="B55" s="39" t="s">
        <v>126</v>
      </c>
      <c r="C55" s="40"/>
      <c r="D55" s="41"/>
      <c r="E55" s="57">
        <v>5642702.5161600001</v>
      </c>
      <c r="F55" s="57">
        <v>2823045.5942699998</v>
      </c>
      <c r="G55" s="57">
        <v>629754.16330999997</v>
      </c>
      <c r="H55" s="57">
        <v>435022.20077</v>
      </c>
      <c r="I55" s="57">
        <v>144188.84516999999</v>
      </c>
      <c r="J55" s="57">
        <v>334607.33951999998</v>
      </c>
      <c r="K55" s="57">
        <v>195582.0503</v>
      </c>
      <c r="L55" s="57">
        <v>73114.523549999998</v>
      </c>
      <c r="M55" s="57">
        <v>773603.27313999995</v>
      </c>
      <c r="N55" s="57">
        <v>226602.43427</v>
      </c>
      <c r="O55" s="57">
        <v>433318.49624000001</v>
      </c>
      <c r="P55" s="57">
        <v>323387.09843000001</v>
      </c>
      <c r="Q55" s="57">
        <v>383635.95623000001</v>
      </c>
      <c r="R55" s="57">
        <v>332539.79210999998</v>
      </c>
      <c r="S55" s="57">
        <f t="shared" si="0"/>
        <v>12751104.283470001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20.25" x14ac:dyDescent="0.25">
      <c r="A56" s="38"/>
      <c r="B56" s="39" t="s">
        <v>127</v>
      </c>
      <c r="C56" s="40"/>
      <c r="D56" s="41"/>
      <c r="E56" s="57">
        <v>151849.67924999999</v>
      </c>
      <c r="F56" s="57">
        <v>65228.675380000001</v>
      </c>
      <c r="G56" s="57">
        <v>12216.910610000001</v>
      </c>
      <c r="H56" s="57">
        <v>11187.38917</v>
      </c>
      <c r="I56" s="57">
        <v>2137.95811</v>
      </c>
      <c r="J56" s="57">
        <v>2924.3144200000002</v>
      </c>
      <c r="K56" s="57">
        <v>3135.9554899999998</v>
      </c>
      <c r="L56" s="57">
        <v>1121.7668000000001</v>
      </c>
      <c r="M56" s="57">
        <v>28245.087060000002</v>
      </c>
      <c r="N56" s="57">
        <v>5352.7408999999998</v>
      </c>
      <c r="O56" s="57">
        <v>7994.9278100000001</v>
      </c>
      <c r="P56" s="57">
        <v>7028.6193599999997</v>
      </c>
      <c r="Q56" s="57">
        <v>6895.9628000000002</v>
      </c>
      <c r="R56" s="57">
        <v>6090.3781200000003</v>
      </c>
      <c r="S56" s="57">
        <f t="shared" si="0"/>
        <v>311410.36528000003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40.5" x14ac:dyDescent="0.25">
      <c r="A57" s="42"/>
      <c r="B57" s="43" t="s">
        <v>104</v>
      </c>
      <c r="C57" s="44"/>
      <c r="D57" s="45"/>
      <c r="E57" s="58">
        <v>151849.67924999999</v>
      </c>
      <c r="F57" s="58">
        <v>65228.675380000001</v>
      </c>
      <c r="G57" s="58">
        <v>12216.910610000001</v>
      </c>
      <c r="H57" s="58">
        <v>11187.38917</v>
      </c>
      <c r="I57" s="58">
        <v>2137.95811</v>
      </c>
      <c r="J57" s="58">
        <v>2924.3144200000002</v>
      </c>
      <c r="K57" s="58">
        <v>3135.9554899999998</v>
      </c>
      <c r="L57" s="58">
        <v>1121.7668000000001</v>
      </c>
      <c r="M57" s="58">
        <v>28245.087060000002</v>
      </c>
      <c r="N57" s="58">
        <v>5352.7408999999998</v>
      </c>
      <c r="O57" s="58">
        <v>7994.9278100000001</v>
      </c>
      <c r="P57" s="58">
        <v>7028.6193599999997</v>
      </c>
      <c r="Q57" s="58">
        <v>6895.9628000000002</v>
      </c>
      <c r="R57" s="58">
        <v>6090.3781200000003</v>
      </c>
      <c r="S57" s="58">
        <f t="shared" si="0"/>
        <v>311410.36528000003</v>
      </c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48" t="s">
        <v>20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19685039370078741" bottom="0.31496062992125984" header="0.15748031496062992" footer="0.15748031496062992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2021-05-19T01:44:46Z</cp:lastPrinted>
  <dcterms:created xsi:type="dcterms:W3CDTF">2005-09-08T01:35:00Z</dcterms:created>
  <dcterms:modified xsi:type="dcterms:W3CDTF">2021-06-06T22:33:57Z</dcterms:modified>
</cp:coreProperties>
</file>